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BE0730AD-3E28-4CE7-9019-CBBD77C10DAB}" xr6:coauthVersionLast="47" xr6:coauthVersionMax="47" xr10:uidLastSave="{00000000-0000-0000-0000-000000000000}"/>
  <bookViews>
    <workbookView xWindow="0" yWindow="90" windowWidth="19200" windowHeight="10710" xr2:uid="{1F7F5033-D7FB-41A9-820F-45E469D6351E}"/>
  </bookViews>
  <sheets>
    <sheet name="Shee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T11" i="1" l="1"/>
  <c r="AT9" i="1"/>
  <c r="AT7" i="1"/>
  <c r="AT5" i="1"/>
  <c r="AT3" i="1"/>
  <c r="BE5" i="1"/>
  <c r="BE3" i="1"/>
  <c r="P11" i="1"/>
  <c r="P9" i="1"/>
  <c r="P7" i="1"/>
  <c r="P5" i="1"/>
  <c r="P3" i="1"/>
  <c r="E7" i="1"/>
  <c r="E5" i="1"/>
  <c r="E3" i="1"/>
  <c r="AA7" i="1"/>
  <c r="AA5" i="1"/>
  <c r="AA3" i="1"/>
  <c r="AJ4" i="1"/>
  <c r="AJ2" i="1"/>
  <c r="Q5" i="1"/>
  <c r="Q7" i="1"/>
  <c r="Q9" i="1"/>
  <c r="Q11" i="1"/>
  <c r="Q3" i="1"/>
</calcChain>
</file>

<file path=xl/sharedStrings.xml><?xml version="1.0" encoding="utf-8"?>
<sst xmlns="http://schemas.openxmlformats.org/spreadsheetml/2006/main" count="113" uniqueCount="52">
  <si>
    <t>21/08/17</t>
  </si>
  <si>
    <t>Tube numbers</t>
  </si>
  <si>
    <t>Sample</t>
  </si>
  <si>
    <t>Miller Units</t>
  </si>
  <si>
    <t>St Dev</t>
  </si>
  <si>
    <t>T-tests</t>
  </si>
  <si>
    <t>P-value</t>
  </si>
  <si>
    <t>1 to 3</t>
  </si>
  <si>
    <t>WT PdpA LVS</t>
  </si>
  <si>
    <t>WT pdpA</t>
  </si>
  <si>
    <t>4to 6</t>
  </si>
  <si>
    <t>WT PdpA drpsU2</t>
  </si>
  <si>
    <t>badSD</t>
  </si>
  <si>
    <t>7 to 9</t>
  </si>
  <si>
    <t>movedSD</t>
  </si>
  <si>
    <t>10 to 12</t>
  </si>
  <si>
    <t>13 to 15</t>
  </si>
  <si>
    <t>movedSD LVS</t>
  </si>
  <si>
    <t>16 to 18</t>
  </si>
  <si>
    <t>movedSD drpsU2</t>
  </si>
  <si>
    <t>19 to 21</t>
  </si>
  <si>
    <t>truncated5' LVS</t>
  </si>
  <si>
    <t>22 to 24</t>
  </si>
  <si>
    <t>truncated5' drpsU2</t>
  </si>
  <si>
    <t>25 to 27</t>
  </si>
  <si>
    <t>tul4 LVS</t>
  </si>
  <si>
    <t>28 to 30</t>
  </si>
  <si>
    <t>tul4 drpsU2</t>
  </si>
  <si>
    <t>22/03/15</t>
  </si>
  <si>
    <t>Tube Oumbers</t>
  </si>
  <si>
    <t>LVS PdpA WT</t>
  </si>
  <si>
    <t>drspU2 PdpA WT</t>
  </si>
  <si>
    <t>LVS tul4SD</t>
  </si>
  <si>
    <t>dprsU2 tul4SD</t>
  </si>
  <si>
    <t>LVS idealSD</t>
  </si>
  <si>
    <t>drpsU2 idealSD</t>
  </si>
  <si>
    <t>LVS tul4SDmod1</t>
  </si>
  <si>
    <t>drpsU2 tul4SDmod1</t>
  </si>
  <si>
    <t>LVS tul4SDmod2</t>
  </si>
  <si>
    <t>drpsU2 tul4SDmod2</t>
  </si>
  <si>
    <t>21/02/09</t>
  </si>
  <si>
    <t>mut 1 v1 lvs</t>
  </si>
  <si>
    <t>mut 1v1 drpsU2</t>
  </si>
  <si>
    <t>mut 2v1 lvs</t>
  </si>
  <si>
    <t>mut 2v1 drpsU2</t>
  </si>
  <si>
    <t>WT pdpa, LVS</t>
  </si>
  <si>
    <t>WT pdpa, drpsU2</t>
  </si>
  <si>
    <t>tul4 lvs</t>
  </si>
  <si>
    <t>21-817</t>
  </si>
  <si>
    <t>Tube Numbers</t>
  </si>
  <si>
    <t>WT pdpA LVS</t>
  </si>
  <si>
    <t>WT pdpA drpsU2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</si>
</sst>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" fontId="0" fillId="0" borderId="1" xfId="0" applyNumberFormat="1" applyBorder="1"/>
    <xf numFmtId="0" fontId="2" fillId="0" borderId="1" xfId="0" applyFont="1" applyBorder="1" applyAlignment="1">
      <alignment vertical="center"/>
    </xf>
    <xf numFmtId="164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vertical="center"/>
    </xf>
    <xf numFmtId="164" fontId="0" fillId="0" borderId="0" xfId="0" applyNumberFormat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58C-4388-BD1D-3057BA8AFB5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58C-4388-BD1D-3057BA8AFB5B}"/>
              </c:ext>
            </c:extLst>
          </c:dPt>
          <c:dPt>
            <c:idx val="4"/>
            <c:invertIfNegative val="0"/>
            <c:bubble3D val="0"/>
            <c:spPr>
              <a:solidFill>
                <a:srgbClr val="FF5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58C-4388-BD1D-3057BA8AFB5B}"/>
              </c:ext>
            </c:extLst>
          </c:dPt>
          <c:dPt>
            <c:idx val="5"/>
            <c:invertIfNegative val="0"/>
            <c:bubble3D val="0"/>
            <c:spPr>
              <a:solidFill>
                <a:srgbClr val="FF5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58C-4388-BD1D-3057BA8AFB5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58C-4388-BD1D-3057BA8AFB5B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58C-4388-BD1D-3057BA8AFB5B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58C-4388-BD1D-3057BA8AFB5B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58C-4388-BD1D-3057BA8AFB5B}"/>
              </c:ext>
            </c:extLst>
          </c:dPt>
          <c:errBars>
            <c:errBarType val="both"/>
            <c:errValType val="cust"/>
            <c:noEndCap val="0"/>
            <c:plus>
              <c:numRef>
                <c:f>'[2]Normalized to WT'!$D$3:$D$14</c:f>
                <c:numCache>
                  <c:formatCode>General</c:formatCode>
                  <c:ptCount val="12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  <c:pt idx="6">
                    <c:v>5.2987333059686482E-2</c:v>
                  </c:pt>
                  <c:pt idx="7">
                    <c:v>5.9493287943924021E-2</c:v>
                  </c:pt>
                  <c:pt idx="8">
                    <c:v>4.0966805238818231E-2</c:v>
                  </c:pt>
                  <c:pt idx="9">
                    <c:v>6.8311630659820786E-3</c:v>
                  </c:pt>
                </c:numCache>
              </c:numRef>
            </c:plus>
            <c:minus>
              <c:numRef>
                <c:f>'[2]Normalized to WT'!$D$3:$D$14</c:f>
                <c:numCache>
                  <c:formatCode>General</c:formatCode>
                  <c:ptCount val="12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  <c:pt idx="6">
                    <c:v>5.2987333059686482E-2</c:v>
                  </c:pt>
                  <c:pt idx="7">
                    <c:v>5.9493287943924021E-2</c:v>
                  </c:pt>
                  <c:pt idx="8">
                    <c:v>4.0966805238818231E-2</c:v>
                  </c:pt>
                  <c:pt idx="9">
                    <c:v>6.8311630659820786E-3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'[2]Normalized to WT'!$B$3:$B$12</c:f>
              <c:strCache>
                <c:ptCount val="10"/>
                <c:pt idx="0">
                  <c:v>LVS PdpA WT</c:v>
                </c:pt>
                <c:pt idx="1">
                  <c:v>drspU2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  <c:pt idx="6">
                  <c:v>LVS tul4SDmod1</c:v>
                </c:pt>
                <c:pt idx="7">
                  <c:v>drpsU2 tul4SDmod1</c:v>
                </c:pt>
                <c:pt idx="8">
                  <c:v>LVS tul4SDmod2</c:v>
                </c:pt>
                <c:pt idx="9">
                  <c:v>drpsU2 tul4SDmod2</c:v>
                </c:pt>
              </c:strCache>
            </c:strRef>
          </c:cat>
          <c:val>
            <c:numRef>
              <c:f>'[2]Normalized to WT'!$C$3:$C$12</c:f>
              <c:numCache>
                <c:formatCode>General</c:formatCode>
                <c:ptCount val="10"/>
                <c:pt idx="0">
                  <c:v>1</c:v>
                </c:pt>
                <c:pt idx="1">
                  <c:v>0.72395983681156151</c:v>
                </c:pt>
                <c:pt idx="2">
                  <c:v>1</c:v>
                </c:pt>
                <c:pt idx="3">
                  <c:v>0.6749268999692305</c:v>
                </c:pt>
                <c:pt idx="4">
                  <c:v>0.99999999999999989</c:v>
                </c:pt>
                <c:pt idx="5">
                  <c:v>1.1113995238134029</c:v>
                </c:pt>
                <c:pt idx="6">
                  <c:v>1</c:v>
                </c:pt>
                <c:pt idx="7">
                  <c:v>0.90244943869293248</c:v>
                </c:pt>
                <c:pt idx="8">
                  <c:v>1</c:v>
                </c:pt>
                <c:pt idx="9">
                  <c:v>0.85365002746285745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A8-44C3-91A4-B7A9AC1B8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Sheet1!$Y$2</c:f>
              <c:strCache>
                <c:ptCount val="1"/>
                <c:pt idx="0">
                  <c:v>Miller Units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BC0-485D-B348-247C5DC630C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BC0-485D-B348-247C5DC630C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BC0-485D-B348-247C5DC630C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BC0-485D-B348-247C5DC630C2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Sheet1!$Z$3:$Z$8</c:f>
                <c:numCache>
                  <c:formatCode>General</c:formatCode>
                  <c:ptCount val="6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</c:numCache>
              </c:numRef>
            </c:plus>
            <c:minus>
              <c:numRef>
                <c:f>Sheet1!$Z$3:$Z$8</c:f>
                <c:numCache>
                  <c:formatCode>General</c:formatCode>
                  <c:ptCount val="6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Sheet1!$X$3:$X$8</c:f>
              <c:numCache>
                <c:formatCode>General</c:formatCode>
                <c:ptCount val="6"/>
              </c:numCache>
            </c:numRef>
          </c:cat>
          <c:val>
            <c:numRef>
              <c:f>Sheet1!$Y$3:$Y$8</c:f>
              <c:numCache>
                <c:formatCode>General</c:formatCode>
                <c:ptCount val="6"/>
                <c:pt idx="0">
                  <c:v>1</c:v>
                </c:pt>
                <c:pt idx="1">
                  <c:v>0.71119209813655082</c:v>
                </c:pt>
                <c:pt idx="2">
                  <c:v>1.0000000000000002</c:v>
                </c:pt>
                <c:pt idx="3">
                  <c:v>0.63046221672045855</c:v>
                </c:pt>
                <c:pt idx="4">
                  <c:v>1.0000000000000002</c:v>
                </c:pt>
                <c:pt idx="5">
                  <c:v>0.67115811763676803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C0-485D-B348-247C5DC63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Sheet1!$BC$2</c:f>
              <c:strCache>
                <c:ptCount val="1"/>
                <c:pt idx="0">
                  <c:v>Miller Units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EF4-4A38-89B0-5A8ACFCC54B0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EF4-4A38-89B0-5A8ACFCC54B0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Sheet1!$BD$3:$BD$6</c:f>
                <c:numCache>
                  <c:formatCode>General</c:formatCode>
                  <c:ptCount val="4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6.8837003411899161E-2</c:v>
                  </c:pt>
                  <c:pt idx="3">
                    <c:v>6.3156409633698396E-2</c:v>
                  </c:pt>
                </c:numCache>
              </c:numRef>
            </c:plus>
            <c:minus>
              <c:numRef>
                <c:f>Sheet1!$BD$3:$BD$6</c:f>
                <c:numCache>
                  <c:formatCode>General</c:formatCode>
                  <c:ptCount val="4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6.8837003411899161E-2</c:v>
                  </c:pt>
                  <c:pt idx="3">
                    <c:v>6.3156409633698396E-2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Sheet1!$BB$3:$BB$6</c:f>
              <c:strCache>
                <c:ptCount val="4"/>
                <c:pt idx="0">
                  <c:v>WT pdpA LVS</c:v>
                </c:pt>
                <c:pt idx="1">
                  <c:v>WT pdpA drpsU2</c:v>
                </c:pt>
                <c:pt idx="2">
                  <c:v>tul4 LVS</c:v>
                </c:pt>
                <c:pt idx="3">
                  <c:v>tul4 drpsU2</c:v>
                </c:pt>
              </c:strCache>
            </c:strRef>
          </c:cat>
          <c:val>
            <c:numRef>
              <c:f>Sheet1!$BC$3:$BC$6</c:f>
              <c:numCache>
                <c:formatCode>0.000</c:formatCode>
                <c:ptCount val="4"/>
                <c:pt idx="0">
                  <c:v>1</c:v>
                </c:pt>
                <c:pt idx="1">
                  <c:v>0.70540058140903961</c:v>
                </c:pt>
                <c:pt idx="2">
                  <c:v>1</c:v>
                </c:pt>
                <c:pt idx="3">
                  <c:v>1.0204235745639501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F4-4A38-89B0-5A8ACFCC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0949392"/>
        <c:axId val="560950640"/>
      </c:barChart>
      <c:catAx>
        <c:axId val="56094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50640"/>
        <c:crosses val="autoZero"/>
        <c:auto val="1"/>
        <c:lblAlgn val="ctr"/>
        <c:lblOffset val="100"/>
        <c:noMultiLvlLbl val="0"/>
      </c:catAx>
      <c:valAx>
        <c:axId val="560950640"/>
        <c:scaling>
          <c:orientation val="minMax"/>
          <c:max val="1.3"/>
          <c:min val="0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4939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2E-4A4E-A527-0143EA698787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2E-4A4E-A527-0143EA698787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Sheet1!$Z$3:$Z$8</c:f>
                <c:numCache>
                  <c:formatCode>General</c:formatCode>
                  <c:ptCount val="6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</c:numCache>
              </c:numRef>
            </c:plus>
            <c:minus>
              <c:numRef>
                <c:f>Sheet1!$Z$3:$Z$8</c:f>
                <c:numCache>
                  <c:formatCode>General</c:formatCode>
                  <c:ptCount val="6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Sheet1!$B$3:$B$6</c:f>
              <c:numCache>
                <c:formatCode>General</c:formatCode>
                <c:ptCount val="4"/>
              </c:numCache>
            </c:numRef>
          </c:cat>
          <c:val>
            <c:numRef>
              <c:f>Sheet1!$C$3:$C$6</c:f>
              <c:numCache>
                <c:formatCode>General</c:formatCode>
                <c:ptCount val="4"/>
                <c:pt idx="0">
                  <c:v>1</c:v>
                </c:pt>
                <c:pt idx="1">
                  <c:v>0.59472081965580503</c:v>
                </c:pt>
                <c:pt idx="2">
                  <c:v>1</c:v>
                </c:pt>
                <c:pt idx="3">
                  <c:v>0.70015314976124987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A2E-4A4E-A527-0143EA698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ACE-445B-99E3-A928984A52E9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ACE-445B-99E3-A928984A52E9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ACE-445B-99E3-A928984A52E9}"/>
              </c:ext>
            </c:extLst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ACE-445B-99E3-A928984A52E9}"/>
              </c:ext>
            </c:extLst>
          </c:dPt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Sheet1!$Z$3:$Z$8</c15:sqref>
                    </c15:fullRef>
                  </c:ext>
                </c:extLst>
                <c:f>Sheet1!$Z$5:$Z$8</c:f>
                <c:numCache>
                  <c:formatCode>General</c:formatCode>
                  <c:ptCount val="4"/>
                  <c:pt idx="0">
                    <c:v>3.0824117468884669E-2</c:v>
                  </c:pt>
                  <c:pt idx="1">
                    <c:v>1.6436371470801892E-2</c:v>
                  </c:pt>
                  <c:pt idx="2">
                    <c:v>1.4556029383535932E-2</c:v>
                  </c:pt>
                  <c:pt idx="3">
                    <c:v>3.517561913035623E-3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Sheet1!$Z$3:$Z$8</c15:sqref>
                    </c15:fullRef>
                  </c:ext>
                </c:extLst>
                <c:f>Sheet1!$Z$5:$Z$8</c:f>
                <c:numCache>
                  <c:formatCode>General</c:formatCode>
                  <c:ptCount val="4"/>
                  <c:pt idx="0">
                    <c:v>3.0824117468884669E-2</c:v>
                  </c:pt>
                  <c:pt idx="1">
                    <c:v>1.6436371470801892E-2</c:v>
                  </c:pt>
                  <c:pt idx="2">
                    <c:v>1.4556029383535932E-2</c:v>
                  </c:pt>
                  <c:pt idx="3">
                    <c:v>3.517561913035623E-3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Sheet1!$AW$3:$AW$8</c15:sqref>
                  </c15:fullRef>
                </c:ext>
              </c:extLst>
              <c:f>Sheet1!$AW$5:$AW$8</c:f>
              <c:strCache>
                <c:ptCount val="0"/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Sheet1!$AX$3:$AX$8</c15:sqref>
                  </c15:fullRef>
                </c:ext>
              </c:extLst>
              <c:f>Sheet1!$AX$5:$AX$8</c:f>
              <c:numCache>
                <c:formatCode>0.0</c:formatCode>
                <c:ptCount val="4"/>
                <c:pt idx="0">
                  <c:v>1</c:v>
                </c:pt>
                <c:pt idx="1">
                  <c:v>1.2035410799552513</c:v>
                </c:pt>
                <c:pt idx="2">
                  <c:v>1</c:v>
                </c:pt>
                <c:pt idx="3">
                  <c:v>0.70902619926278476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ACE-445B-99E3-A928984A5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  <c:max val="1.3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54A-4159-A3C1-2BB3223AC950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54A-4159-A3C1-2BB3223AC95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54A-4159-A3C1-2BB3223AC95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54A-4159-A3C1-2BB3223AC950}"/>
              </c:ext>
            </c:extLst>
          </c:dPt>
          <c:dPt>
            <c:idx val="6"/>
            <c:invertIfNegative val="0"/>
            <c:bubble3D val="0"/>
            <c:spPr>
              <a:solidFill>
                <a:srgbClr val="FF7C8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654A-4159-A3C1-2BB3223AC950}"/>
              </c:ext>
            </c:extLst>
          </c:dPt>
          <c:dPt>
            <c:idx val="7"/>
            <c:invertIfNegative val="0"/>
            <c:bubble3D val="0"/>
            <c:spPr>
              <a:solidFill>
                <a:srgbClr val="FF7C8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54A-4159-A3C1-2BB3223AC95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654A-4159-A3C1-2BB3223AC950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54A-4159-A3C1-2BB3223AC950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Sheet1!$AS$3:$AS$12</c:f>
                <c:numCache>
                  <c:formatCode>General</c:formatCode>
                  <c:ptCount val="10"/>
                  <c:pt idx="0">
                    <c:v>5.4459605967733436E-2</c:v>
                  </c:pt>
                  <c:pt idx="1">
                    <c:v>3.948748827556544E-2</c:v>
                  </c:pt>
                  <c:pt idx="2">
                    <c:v>3.3058584713173737E-2</c:v>
                  </c:pt>
                  <c:pt idx="3">
                    <c:v>3.8109012092145268E-2</c:v>
                  </c:pt>
                  <c:pt idx="4">
                    <c:v>7.7383142368529903E-2</c:v>
                  </c:pt>
                  <c:pt idx="5">
                    <c:v>1.0941818919546046E-2</c:v>
                  </c:pt>
                  <c:pt idx="6">
                    <c:v>4.4991665977478688E-2</c:v>
                  </c:pt>
                  <c:pt idx="7">
                    <c:v>3.795788560668184E-2</c:v>
                  </c:pt>
                  <c:pt idx="8">
                    <c:v>7.4404844565395048E-3</c:v>
                  </c:pt>
                  <c:pt idx="9">
                    <c:v>4.0228482711689481E-2</c:v>
                  </c:pt>
                </c:numCache>
              </c:numRef>
            </c:plus>
            <c:minus>
              <c:numRef>
                <c:f>Sheet1!$AS$3:$AS$12</c:f>
                <c:numCache>
                  <c:formatCode>General</c:formatCode>
                  <c:ptCount val="10"/>
                  <c:pt idx="0">
                    <c:v>5.4459605967733436E-2</c:v>
                  </c:pt>
                  <c:pt idx="1">
                    <c:v>3.948748827556544E-2</c:v>
                  </c:pt>
                  <c:pt idx="2">
                    <c:v>3.3058584713173737E-2</c:v>
                  </c:pt>
                  <c:pt idx="3">
                    <c:v>3.8109012092145268E-2</c:v>
                  </c:pt>
                  <c:pt idx="4">
                    <c:v>7.7383142368529903E-2</c:v>
                  </c:pt>
                  <c:pt idx="5">
                    <c:v>1.0941818919546046E-2</c:v>
                  </c:pt>
                  <c:pt idx="6">
                    <c:v>4.4991665977478688E-2</c:v>
                  </c:pt>
                  <c:pt idx="7">
                    <c:v>3.795788560668184E-2</c:v>
                  </c:pt>
                  <c:pt idx="8">
                    <c:v>7.4404844565395048E-3</c:v>
                  </c:pt>
                  <c:pt idx="9">
                    <c:v>4.0228482711689481E-2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Sheet1!$AQ$3:$AQ$12</c:f>
              <c:numCache>
                <c:formatCode>General</c:formatCode>
                <c:ptCount val="10"/>
              </c:numCache>
            </c:numRef>
          </c:cat>
          <c:val>
            <c:numRef>
              <c:f>Sheet1!$AR$3:$AR$12</c:f>
              <c:numCache>
                <c:formatCode>0.000</c:formatCode>
                <c:ptCount val="10"/>
                <c:pt idx="0">
                  <c:v>1</c:v>
                </c:pt>
                <c:pt idx="1">
                  <c:v>0.7576388424301097</c:v>
                </c:pt>
                <c:pt idx="2">
                  <c:v>1.0000000000000002</c:v>
                </c:pt>
                <c:pt idx="3">
                  <c:v>1.2028125373047349</c:v>
                </c:pt>
                <c:pt idx="4">
                  <c:v>1.0000000000000002</c:v>
                </c:pt>
                <c:pt idx="5">
                  <c:v>0.73668189893812241</c:v>
                </c:pt>
                <c:pt idx="6">
                  <c:v>1</c:v>
                </c:pt>
                <c:pt idx="7">
                  <c:v>0.92511231395678539</c:v>
                </c:pt>
                <c:pt idx="8">
                  <c:v>1</c:v>
                </c:pt>
                <c:pt idx="9">
                  <c:v>0.8094674974592192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4A-4159-A3C1-2BB3223AC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  <c:max val="1.3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374650</xdr:colOff>
      <xdr:row>14</xdr:row>
      <xdr:rowOff>0</xdr:rowOff>
    </xdr:from>
    <xdr:to>
      <xdr:col>20</xdr:col>
      <xdr:colOff>406400</xdr:colOff>
      <xdr:row>34</xdr:row>
      <xdr:rowOff>69850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420BD6-F51C-4015-994F-7516A11D4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460375</xdr:colOff>
      <xdr:row>9</xdr:row>
      <xdr:rowOff>165100</xdr:rowOff>
    </xdr:from>
    <xdr:to>
      <xdr:col>29</xdr:col>
      <xdr:colOff>155575</xdr:colOff>
      <xdr:row>24</xdr:row>
      <xdr:rowOff>107950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9D8F1F-C2A1-4DCF-9C2A-CC9954CD15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52</xdr:col>
      <xdr:colOff>171450</xdr:colOff>
      <xdr:row>8</xdr:row>
      <xdr:rowOff>171450</xdr:rowOff>
    </xdr:from>
    <xdr:to>
      <xdr:col>59</xdr:col>
      <xdr:colOff>476250</xdr:colOff>
      <xdr:row>23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4AB9E3C-3AAD-4F7E-A93F-D4A935532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266700</xdr:colOff>
      <xdr:row>13</xdr:row>
      <xdr:rowOff>133350</xdr:rowOff>
    </xdr:from>
    <xdr:to>
      <xdr:col>7</xdr:col>
      <xdr:colOff>571500</xdr:colOff>
      <xdr:row>28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ED5C5FC-FB2F-47BC-AB66-EFD433DE7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44</xdr:col>
      <xdr:colOff>196850</xdr:colOff>
      <xdr:row>12</xdr:row>
      <xdr:rowOff>177800</xdr:rowOff>
    </xdr:from>
    <xdr:to>
      <xdr:col>51</xdr:col>
      <xdr:colOff>501650</xdr:colOff>
      <xdr:row>27</xdr:row>
      <xdr:rowOff>158750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245C17E-BED5-4CAA-81B6-A099710AE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38100</xdr:colOff>
      <xdr:row>12</xdr:row>
      <xdr:rowOff>12700</xdr:rowOff>
    </xdr:from>
    <xdr:to>
      <xdr:col>43</xdr:col>
      <xdr:colOff>342900</xdr:colOff>
      <xdr:row>26</xdr:row>
      <xdr:rowOff>177800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80C393C-8894-4A34-91F8-EAF232D237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10817_B-gal_worksheet_badandmovedS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20315_B-gal_worksheet_tul4SDmo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Data for Chart"/>
      <sheetName val="Setup for Permutation Test"/>
      <sheetName val="CultureCalcs"/>
      <sheetName val="Normalied to WT"/>
      <sheetName val="For Seminar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WT PdpA LVS</v>
          </cell>
          <cell r="C3">
            <v>1</v>
          </cell>
          <cell r="D3">
            <v>2.2531507819325339E-2</v>
          </cell>
        </row>
        <row r="4">
          <cell r="B4" t="str">
            <v>WT PdpA drpsU2</v>
          </cell>
          <cell r="C4">
            <v>0.59472081965580503</v>
          </cell>
          <cell r="D4">
            <v>2.0361640383986995E-2</v>
          </cell>
        </row>
        <row r="5">
          <cell r="B5" t="str">
            <v>badSD LVS</v>
          </cell>
          <cell r="C5">
            <v>1</v>
          </cell>
          <cell r="D5">
            <v>5.447533648898524E-2</v>
          </cell>
        </row>
        <row r="6">
          <cell r="B6" t="str">
            <v>badSD drpsU2</v>
          </cell>
          <cell r="C6">
            <v>0.70015314976124987</v>
          </cell>
          <cell r="D6">
            <v>1.5323590568060656E-2</v>
          </cell>
        </row>
        <row r="7">
          <cell r="B7" t="str">
            <v>movedSD LVS</v>
          </cell>
          <cell r="C7">
            <v>1</v>
          </cell>
          <cell r="D7">
            <v>6.8629580120091821E-2</v>
          </cell>
        </row>
        <row r="8">
          <cell r="B8" t="str">
            <v>movedSD drpsU2</v>
          </cell>
          <cell r="C8">
            <v>1.2018970878742483</v>
          </cell>
          <cell r="D8">
            <v>6.6406179954422134E-2</v>
          </cell>
        </row>
        <row r="9">
          <cell r="D9">
            <v>0.13895397361108877</v>
          </cell>
        </row>
        <row r="10">
          <cell r="D10">
            <v>6.1734957381037465E-2</v>
          </cell>
        </row>
        <row r="11">
          <cell r="D11">
            <v>4.3537343357600122E-2</v>
          </cell>
        </row>
        <row r="12">
          <cell r="D12">
            <v>0.16584827174885547</v>
          </cell>
        </row>
        <row r="13">
          <cell r="D13"/>
        </row>
        <row r="14">
          <cell r="D14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Data for Chart"/>
      <sheetName val="CultureCalcs"/>
      <sheetName val="Normalized to WT"/>
    </sheetNames>
    <sheetDataSet>
      <sheetData sheetId="0"/>
      <sheetData sheetId="1"/>
      <sheetData sheetId="2"/>
      <sheetData sheetId="3">
        <row r="3">
          <cell r="B3" t="str">
            <v>LVS PdpA WT</v>
          </cell>
          <cell r="C3">
            <v>1</v>
          </cell>
          <cell r="D3">
            <v>3.6405825193801346E-2</v>
          </cell>
        </row>
        <row r="4">
          <cell r="B4" t="str">
            <v>drspU2 PdpA WT</v>
          </cell>
          <cell r="C4">
            <v>0.72395983681156151</v>
          </cell>
          <cell r="D4">
            <v>4.394597943556889E-2</v>
          </cell>
        </row>
        <row r="5">
          <cell r="B5" t="str">
            <v>LVS tul4SD</v>
          </cell>
          <cell r="C5">
            <v>1</v>
          </cell>
          <cell r="D5">
            <v>2.6554234705852321E-2</v>
          </cell>
        </row>
        <row r="6">
          <cell r="B6" t="str">
            <v>dprsU2 tul4SD</v>
          </cell>
          <cell r="C6">
            <v>0.6749268999692305</v>
          </cell>
          <cell r="D6">
            <v>5.288540320243445E-3</v>
          </cell>
        </row>
        <row r="7">
          <cell r="B7" t="str">
            <v>LVS idealSD</v>
          </cell>
          <cell r="C7">
            <v>0.99999999999999989</v>
          </cell>
          <cell r="D7">
            <v>7.9715660322416514E-3</v>
          </cell>
        </row>
        <row r="8">
          <cell r="B8" t="str">
            <v>drpsU2 idealSD</v>
          </cell>
          <cell r="C8">
            <v>1.1113995238134029</v>
          </cell>
          <cell r="D8">
            <v>1.6462160675736075E-2</v>
          </cell>
        </row>
        <row r="9">
          <cell r="B9" t="str">
            <v>LVS tul4SDmod1</v>
          </cell>
          <cell r="C9">
            <v>1</v>
          </cell>
          <cell r="D9">
            <v>5.2987333059686482E-2</v>
          </cell>
        </row>
        <row r="10">
          <cell r="B10" t="str">
            <v>drpsU2 tul4SDmod1</v>
          </cell>
          <cell r="C10">
            <v>0.90244943869293248</v>
          </cell>
          <cell r="D10">
            <v>5.9493287943924021E-2</v>
          </cell>
        </row>
        <row r="11">
          <cell r="B11" t="str">
            <v>LVS tul4SDmod2</v>
          </cell>
          <cell r="C11">
            <v>1</v>
          </cell>
          <cell r="D11">
            <v>4.0966805238818231E-2</v>
          </cell>
        </row>
        <row r="12">
          <cell r="B12" t="str">
            <v>drpsU2 tul4SDmod2</v>
          </cell>
          <cell r="C12">
            <v>0.85365002746285745</v>
          </cell>
          <cell r="D12">
            <v>6.8311630659820786E-3</v>
          </cell>
        </row>
        <row r="13">
          <cell r="D13"/>
        </row>
        <row r="14">
          <cell r="D14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CC48-4303-4568-80AF-BB9AA36141F2}">
  <dimension ref="A1:BE12"/>
  <sheetViews>
    <sheetView tabSelected="1" topLeftCell="AH1" workbookViewId="0">
      <selection activeCell="AT12" sqref="AT12"/>
    </sheetView>
  </sheetViews>
  <sheetFormatPr defaultRowHeight="14.5" x14ac:dyDescent="0.35"/>
  <sheetData>
    <row r="1" spans="1:57" x14ac:dyDescent="0.35">
      <c r="A1" t="s">
        <v>0</v>
      </c>
      <c r="L1" t="s">
        <v>28</v>
      </c>
      <c r="W1" t="s">
        <v>40</v>
      </c>
      <c r="AG1" t="s">
        <v>48</v>
      </c>
      <c r="AP1">
        <v>220322</v>
      </c>
      <c r="AV1">
        <v>220201</v>
      </c>
    </row>
    <row r="2" spans="1:57" ht="15.5" x14ac:dyDescent="0.35">
      <c r="A2" t="s">
        <v>1</v>
      </c>
      <c r="B2" t="s">
        <v>2</v>
      </c>
      <c r="C2" t="s">
        <v>3</v>
      </c>
      <c r="D2" t="s">
        <v>4</v>
      </c>
      <c r="F2" t="s">
        <v>5</v>
      </c>
      <c r="G2" t="s">
        <v>6</v>
      </c>
      <c r="L2" s="1" t="s">
        <v>29</v>
      </c>
      <c r="M2" s="2" t="s">
        <v>2</v>
      </c>
      <c r="N2" s="2" t="s">
        <v>3</v>
      </c>
      <c r="O2" s="2" t="s">
        <v>4</v>
      </c>
      <c r="W2" t="s">
        <v>1</v>
      </c>
      <c r="X2" t="s">
        <v>2</v>
      </c>
      <c r="Y2" t="s">
        <v>3</v>
      </c>
      <c r="Z2" t="s">
        <v>4</v>
      </c>
      <c r="AG2" t="s">
        <v>8</v>
      </c>
      <c r="AH2">
        <v>1</v>
      </c>
      <c r="AI2">
        <v>2.2531507819325339E-2</v>
      </c>
      <c r="AJ2">
        <f>AH2/AH3</f>
        <v>1.6814612284445507</v>
      </c>
      <c r="AP2" s="1" t="s">
        <v>49</v>
      </c>
      <c r="AQ2" s="2" t="s">
        <v>2</v>
      </c>
      <c r="AR2" s="2" t="s">
        <v>3</v>
      </c>
      <c r="AS2" s="2" t="s">
        <v>4</v>
      </c>
      <c r="AV2" s="1" t="s">
        <v>1</v>
      </c>
      <c r="AW2" s="2" t="s">
        <v>2</v>
      </c>
      <c r="AX2" s="2" t="s">
        <v>3</v>
      </c>
      <c r="AY2" s="2" t="s">
        <v>4</v>
      </c>
      <c r="BA2" s="1" t="s">
        <v>1</v>
      </c>
      <c r="BB2" s="2" t="s">
        <v>2</v>
      </c>
      <c r="BC2" s="2" t="s">
        <v>3</v>
      </c>
      <c r="BD2" s="2" t="s">
        <v>4</v>
      </c>
    </row>
    <row r="3" spans="1:57" ht="15.5" x14ac:dyDescent="0.35">
      <c r="A3" t="s">
        <v>7</v>
      </c>
      <c r="C3">
        <v>1</v>
      </c>
      <c r="D3">
        <v>2.2531507819325339E-2</v>
      </c>
      <c r="E3">
        <f>C3/C4</f>
        <v>1.6814612284445507</v>
      </c>
      <c r="F3" t="s">
        <v>9</v>
      </c>
      <c r="G3">
        <v>3.2157383346069679E-7</v>
      </c>
      <c r="L3" s="3" t="s">
        <v>7</v>
      </c>
      <c r="M3" s="4" t="s">
        <v>30</v>
      </c>
      <c r="N3" s="5">
        <v>1</v>
      </c>
      <c r="O3" s="5">
        <v>3.6405825193801346E-2</v>
      </c>
      <c r="P3">
        <f>N3/N4</f>
        <v>1.3812920954346928</v>
      </c>
      <c r="Q3" s="8">
        <f>N3/N4-1</f>
        <v>0.38129209543469278</v>
      </c>
      <c r="W3" t="s">
        <v>7</v>
      </c>
      <c r="Y3">
        <v>1</v>
      </c>
      <c r="Z3">
        <v>3.2963184263176279E-2</v>
      </c>
      <c r="AA3">
        <f>Y3/Y4</f>
        <v>1.4060898632312944</v>
      </c>
      <c r="AC3" t="s">
        <v>41</v>
      </c>
      <c r="AD3">
        <v>1.0000000000000002</v>
      </c>
      <c r="AE3">
        <v>3.0824117468884669E-2</v>
      </c>
      <c r="AG3" t="s">
        <v>11</v>
      </c>
      <c r="AH3">
        <v>0.59472081965580503</v>
      </c>
      <c r="AI3">
        <v>2.0361640383986995E-2</v>
      </c>
      <c r="AP3" s="3" t="s">
        <v>7</v>
      </c>
      <c r="AQ3" s="4"/>
      <c r="AR3" s="5">
        <v>1</v>
      </c>
      <c r="AS3" s="5">
        <v>5.4459605967733436E-2</v>
      </c>
      <c r="AT3">
        <f>AR3/AR4</f>
        <v>1.3198900901021946</v>
      </c>
      <c r="AV3" s="3" t="s">
        <v>7</v>
      </c>
      <c r="AW3" s="4" t="s">
        <v>50</v>
      </c>
      <c r="AX3" s="9">
        <v>1</v>
      </c>
      <c r="AY3" s="9">
        <v>5.6109575334206463E-2</v>
      </c>
      <c r="BA3" s="3" t="s">
        <v>7</v>
      </c>
      <c r="BB3" s="4" t="s">
        <v>50</v>
      </c>
      <c r="BC3" s="5">
        <v>1</v>
      </c>
      <c r="BD3" s="9">
        <v>5.6109575334206463E-2</v>
      </c>
      <c r="BE3">
        <f>BC3/BC4</f>
        <v>1.4176342157281714</v>
      </c>
    </row>
    <row r="4" spans="1:57" ht="15.5" x14ac:dyDescent="0.35">
      <c r="A4" t="s">
        <v>10</v>
      </c>
      <c r="C4">
        <v>0.59472081965580503</v>
      </c>
      <c r="D4">
        <v>2.0361640383986995E-2</v>
      </c>
      <c r="F4" t="s">
        <v>12</v>
      </c>
      <c r="G4">
        <v>1.8652548544974347E-7</v>
      </c>
      <c r="L4" s="6" t="s">
        <v>10</v>
      </c>
      <c r="M4" s="4" t="s">
        <v>31</v>
      </c>
      <c r="N4" s="5">
        <v>0.72395983681156151</v>
      </c>
      <c r="O4" s="5">
        <v>4.394597943556889E-2</v>
      </c>
      <c r="Q4" s="8"/>
      <c r="W4" t="s">
        <v>10</v>
      </c>
      <c r="Y4">
        <v>0.71119209813655082</v>
      </c>
      <c r="Z4">
        <v>3.2285076904878189E-2</v>
      </c>
      <c r="AC4" t="s">
        <v>42</v>
      </c>
      <c r="AD4">
        <v>0.63046221672045855</v>
      </c>
      <c r="AE4">
        <v>1.6436371470801892E-2</v>
      </c>
      <c r="AG4" t="s">
        <v>25</v>
      </c>
      <c r="AH4">
        <v>1</v>
      </c>
      <c r="AI4">
        <v>4.3537343357600122E-2</v>
      </c>
      <c r="AJ4">
        <f>AH4/AH5</f>
        <v>0.89106939365190663</v>
      </c>
      <c r="AP4" s="6" t="s">
        <v>10</v>
      </c>
      <c r="AQ4" s="4"/>
      <c r="AR4" s="5">
        <v>0.7576388424301097</v>
      </c>
      <c r="AS4" s="5">
        <v>3.948748827556544E-2</v>
      </c>
      <c r="AV4" s="6" t="s">
        <v>10</v>
      </c>
      <c r="AW4" s="4" t="s">
        <v>51</v>
      </c>
      <c r="AX4" s="9">
        <v>0.70540058140903961</v>
      </c>
      <c r="AY4" s="9">
        <v>3.2835909433518586E-2</v>
      </c>
      <c r="BA4" s="6" t="s">
        <v>10</v>
      </c>
      <c r="BB4" s="4" t="s">
        <v>51</v>
      </c>
      <c r="BC4" s="5">
        <v>0.70540058140903961</v>
      </c>
      <c r="BD4" s="9">
        <v>3.2835909433518586E-2</v>
      </c>
    </row>
    <row r="5" spans="1:57" ht="15.5" x14ac:dyDescent="0.35">
      <c r="A5" t="s">
        <v>13</v>
      </c>
      <c r="C5">
        <v>1</v>
      </c>
      <c r="D5">
        <v>5.447533648898524E-2</v>
      </c>
      <c r="E5">
        <f>C5/C6</f>
        <v>1.428258946404793</v>
      </c>
      <c r="F5" t="s">
        <v>14</v>
      </c>
      <c r="G5">
        <v>1.7901020984643787E-4</v>
      </c>
      <c r="L5" s="6" t="s">
        <v>13</v>
      </c>
      <c r="M5" s="4" t="s">
        <v>32</v>
      </c>
      <c r="N5" s="5">
        <v>1</v>
      </c>
      <c r="O5" s="5">
        <v>2.6554234705852321E-2</v>
      </c>
      <c r="P5">
        <f>N5/N6</f>
        <v>1.4816419378833314</v>
      </c>
      <c r="Q5" s="8">
        <f t="shared" ref="Q5:Q11" si="0">N5/N6-1</f>
        <v>0.48164193788333143</v>
      </c>
      <c r="W5" t="s">
        <v>16</v>
      </c>
      <c r="Y5">
        <v>1.0000000000000002</v>
      </c>
      <c r="Z5">
        <v>3.0824117468884669E-2</v>
      </c>
      <c r="AA5">
        <f>Y5/Y6</f>
        <v>1.5861378738948151</v>
      </c>
      <c r="AC5" t="s">
        <v>43</v>
      </c>
      <c r="AD5">
        <v>1.0000000000000002</v>
      </c>
      <c r="AE5">
        <v>1.4556029383535932E-2</v>
      </c>
      <c r="AG5" t="s">
        <v>27</v>
      </c>
      <c r="AH5">
        <v>1.1222470518279823</v>
      </c>
      <c r="AI5">
        <v>0.16584827174885547</v>
      </c>
      <c r="AP5" s="6" t="s">
        <v>13</v>
      </c>
      <c r="AQ5" s="4"/>
      <c r="AR5" s="5">
        <v>1.0000000000000002</v>
      </c>
      <c r="AS5" s="5">
        <v>3.3058584713173737E-2</v>
      </c>
      <c r="AT5">
        <f>AR5/AR6</f>
        <v>0.83138474948124708</v>
      </c>
      <c r="AV5" s="6" t="s">
        <v>13</v>
      </c>
      <c r="AW5" s="4"/>
      <c r="AX5" s="9">
        <v>1</v>
      </c>
      <c r="AY5" s="9">
        <v>1.337684717939352E-2</v>
      </c>
      <c r="BA5" s="6" t="s">
        <v>20</v>
      </c>
      <c r="BB5" s="7" t="s">
        <v>25</v>
      </c>
      <c r="BC5" s="5">
        <v>1</v>
      </c>
      <c r="BD5" s="9">
        <v>6.8837003411899161E-2</v>
      </c>
      <c r="BE5">
        <f>BC5/BC6</f>
        <v>0.97998519921231975</v>
      </c>
    </row>
    <row r="6" spans="1:57" ht="15.5" x14ac:dyDescent="0.35">
      <c r="A6" t="s">
        <v>15</v>
      </c>
      <c r="C6">
        <v>0.70015314976124987</v>
      </c>
      <c r="D6">
        <v>1.5323590568060656E-2</v>
      </c>
      <c r="L6" s="6" t="s">
        <v>15</v>
      </c>
      <c r="M6" s="4" t="s">
        <v>33</v>
      </c>
      <c r="N6" s="5">
        <v>0.6749268999692305</v>
      </c>
      <c r="O6" s="5">
        <v>5.288540320243445E-3</v>
      </c>
      <c r="Q6" s="8"/>
      <c r="W6" t="s">
        <v>18</v>
      </c>
      <c r="Y6">
        <v>0.63046221672045855</v>
      </c>
      <c r="Z6">
        <v>1.6436371470801892E-2</v>
      </c>
      <c r="AC6" t="s">
        <v>44</v>
      </c>
      <c r="AD6">
        <v>0.67115811763676803</v>
      </c>
      <c r="AE6">
        <v>3.517561913035623E-3</v>
      </c>
      <c r="AP6" s="6" t="s">
        <v>15</v>
      </c>
      <c r="AQ6" s="4"/>
      <c r="AR6" s="5">
        <v>1.2028125373047349</v>
      </c>
      <c r="AS6" s="5">
        <v>3.8109012092145268E-2</v>
      </c>
      <c r="AV6" s="6" t="s">
        <v>15</v>
      </c>
      <c r="AW6" s="4"/>
      <c r="AX6" s="9">
        <v>1.2035410799552513</v>
      </c>
      <c r="AY6" s="9">
        <v>2.1355330907859717E-2</v>
      </c>
      <c r="BA6" s="6" t="s">
        <v>22</v>
      </c>
      <c r="BB6" s="7" t="s">
        <v>27</v>
      </c>
      <c r="BC6" s="5">
        <v>1.0204235745639501</v>
      </c>
      <c r="BD6" s="9">
        <v>6.3156409633698396E-2</v>
      </c>
    </row>
    <row r="7" spans="1:57" ht="15.5" x14ac:dyDescent="0.35">
      <c r="A7" t="s">
        <v>16</v>
      </c>
      <c r="B7" t="s">
        <v>17</v>
      </c>
      <c r="C7">
        <v>1</v>
      </c>
      <c r="D7">
        <v>6.8629580120091821E-2</v>
      </c>
      <c r="E7">
        <f>C7/C8</f>
        <v>0.83201799063234583</v>
      </c>
      <c r="L7" s="6" t="s">
        <v>16</v>
      </c>
      <c r="M7" s="4" t="s">
        <v>34</v>
      </c>
      <c r="N7" s="5">
        <v>0.99999999999999989</v>
      </c>
      <c r="O7" s="5">
        <v>7.9715660322416514E-3</v>
      </c>
      <c r="P7">
        <f>N7/N8</f>
        <v>0.8997664463350028</v>
      </c>
      <c r="Q7" s="8">
        <f t="shared" si="0"/>
        <v>-0.1002335536649972</v>
      </c>
      <c r="W7" t="s">
        <v>24</v>
      </c>
      <c r="Y7">
        <v>1.0000000000000002</v>
      </c>
      <c r="Z7">
        <v>1.4556029383535932E-2</v>
      </c>
      <c r="AA7">
        <f>Y7/Y8</f>
        <v>1.4899618640107128</v>
      </c>
      <c r="AC7" t="s">
        <v>45</v>
      </c>
      <c r="AD7">
        <v>1</v>
      </c>
      <c r="AE7">
        <v>3.2963184263176279E-2</v>
      </c>
      <c r="AP7" s="6" t="s">
        <v>16</v>
      </c>
      <c r="AQ7" s="4"/>
      <c r="AR7" s="5">
        <v>1.0000000000000002</v>
      </c>
      <c r="AS7" s="5">
        <v>7.7383142368529903E-2</v>
      </c>
      <c r="AT7">
        <f>AR7/AR8</f>
        <v>1.3574379952072031</v>
      </c>
      <c r="AV7" s="6" t="s">
        <v>16</v>
      </c>
      <c r="AW7" s="4"/>
      <c r="AX7" s="9">
        <v>1</v>
      </c>
      <c r="AY7" s="9">
        <v>1.6876149735902287E-2</v>
      </c>
    </row>
    <row r="8" spans="1:57" ht="15.5" x14ac:dyDescent="0.35">
      <c r="A8" t="s">
        <v>18</v>
      </c>
      <c r="B8" t="s">
        <v>19</v>
      </c>
      <c r="C8">
        <v>1.2018970878742483</v>
      </c>
      <c r="D8">
        <v>6.6406179954422134E-2</v>
      </c>
      <c r="L8" s="6" t="s">
        <v>18</v>
      </c>
      <c r="M8" s="4" t="s">
        <v>35</v>
      </c>
      <c r="N8" s="5">
        <v>1.1113995238134029</v>
      </c>
      <c r="O8" s="5">
        <v>1.6462160675736075E-2</v>
      </c>
      <c r="Q8" s="8"/>
      <c r="W8" t="s">
        <v>26</v>
      </c>
      <c r="Y8">
        <v>0.67115811763676803</v>
      </c>
      <c r="Z8">
        <v>3.517561913035623E-3</v>
      </c>
      <c r="AC8" t="s">
        <v>46</v>
      </c>
      <c r="AD8">
        <v>0.71119209813655082</v>
      </c>
      <c r="AE8">
        <v>3.2285076904878189E-2</v>
      </c>
      <c r="AP8" s="6" t="s">
        <v>18</v>
      </c>
      <c r="AQ8" s="4"/>
      <c r="AR8" s="5">
        <v>0.73668189893812241</v>
      </c>
      <c r="AS8" s="5">
        <v>1.0941818919546046E-2</v>
      </c>
      <c r="AV8" s="6" t="s">
        <v>18</v>
      </c>
      <c r="AW8" s="4"/>
      <c r="AX8" s="9">
        <v>0.70902619926278476</v>
      </c>
      <c r="AY8" s="9">
        <v>1.0891429713512485E-2</v>
      </c>
    </row>
    <row r="9" spans="1:57" ht="15.5" x14ac:dyDescent="0.35">
      <c r="A9" t="s">
        <v>20</v>
      </c>
      <c r="B9" t="s">
        <v>21</v>
      </c>
      <c r="C9">
        <v>1</v>
      </c>
      <c r="D9">
        <v>0.13895397361108877</v>
      </c>
      <c r="L9" s="6" t="s">
        <v>20</v>
      </c>
      <c r="M9" s="7" t="s">
        <v>36</v>
      </c>
      <c r="N9" s="5">
        <v>1</v>
      </c>
      <c r="O9" s="5">
        <v>5.2987333059686482E-2</v>
      </c>
      <c r="P9">
        <f>N9/N10</f>
        <v>1.1080953204961326</v>
      </c>
      <c r="Q9" s="8">
        <f t="shared" si="0"/>
        <v>0.10809532049613257</v>
      </c>
      <c r="AC9" t="s">
        <v>47</v>
      </c>
      <c r="AD9">
        <v>1</v>
      </c>
      <c r="AE9">
        <v>2.269360700175747E-2</v>
      </c>
      <c r="AP9" s="6" t="s">
        <v>20</v>
      </c>
      <c r="AQ9" s="7"/>
      <c r="AR9" s="5">
        <v>1</v>
      </c>
      <c r="AS9" s="5">
        <v>4.4991665977478688E-2</v>
      </c>
      <c r="AT9" s="4">
        <f>AR9/AR10</f>
        <v>1.0809498316187292</v>
      </c>
      <c r="AU9" s="5"/>
      <c r="AV9" s="5"/>
      <c r="AW9" s="4"/>
      <c r="AX9" s="9"/>
      <c r="AY9" s="9"/>
    </row>
    <row r="10" spans="1:57" ht="15.5" x14ac:dyDescent="0.35">
      <c r="A10" t="s">
        <v>22</v>
      </c>
      <c r="B10" t="s">
        <v>23</v>
      </c>
      <c r="C10">
        <v>0.72106395037991022</v>
      </c>
      <c r="D10">
        <v>6.1734957381037465E-2</v>
      </c>
      <c r="L10" s="6" t="s">
        <v>22</v>
      </c>
      <c r="M10" s="7" t="s">
        <v>37</v>
      </c>
      <c r="N10" s="5">
        <v>0.90244943869293248</v>
      </c>
      <c r="O10" s="5">
        <v>5.9493287943924021E-2</v>
      </c>
      <c r="Q10" s="8"/>
      <c r="AC10" t="s">
        <v>27</v>
      </c>
      <c r="AD10">
        <v>1.0798333964965516</v>
      </c>
      <c r="AE10">
        <v>1.1585307301987598E-2</v>
      </c>
      <c r="AP10" s="6" t="s">
        <v>22</v>
      </c>
      <c r="AQ10" s="7"/>
      <c r="AR10" s="5">
        <v>0.92511231395678539</v>
      </c>
      <c r="AS10" s="5">
        <v>3.795788560668184E-2</v>
      </c>
      <c r="AT10" s="4"/>
      <c r="AU10" s="5"/>
      <c r="AV10" s="5"/>
      <c r="AW10" s="4"/>
      <c r="AX10" s="9"/>
      <c r="AY10" s="9"/>
    </row>
    <row r="11" spans="1:57" ht="15.5" x14ac:dyDescent="0.35">
      <c r="A11" t="s">
        <v>24</v>
      </c>
      <c r="B11" t="s">
        <v>25</v>
      </c>
      <c r="C11">
        <v>1</v>
      </c>
      <c r="D11">
        <v>4.3537343357600122E-2</v>
      </c>
      <c r="L11" s="6" t="s">
        <v>24</v>
      </c>
      <c r="M11" s="7" t="s">
        <v>38</v>
      </c>
      <c r="N11" s="5">
        <v>1</v>
      </c>
      <c r="O11" s="5">
        <v>4.0966805238818231E-2</v>
      </c>
      <c r="P11">
        <f>N11/N12</f>
        <v>1.1714402481449111</v>
      </c>
      <c r="Q11" s="8">
        <f t="shared" si="0"/>
        <v>0.1714402481449111</v>
      </c>
      <c r="AP11" s="6" t="s">
        <v>24</v>
      </c>
      <c r="AQ11" s="7"/>
      <c r="AR11" s="5">
        <v>1</v>
      </c>
      <c r="AS11" s="5">
        <v>7.4404844565395048E-3</v>
      </c>
      <c r="AT11">
        <f>AR11/AR12</f>
        <v>1.2353800531075427</v>
      </c>
    </row>
    <row r="12" spans="1:57" ht="15.5" x14ac:dyDescent="0.35">
      <c r="A12" t="s">
        <v>26</v>
      </c>
      <c r="B12" t="s">
        <v>27</v>
      </c>
      <c r="C12">
        <v>1.1222470518279823</v>
      </c>
      <c r="D12">
        <v>0.16584827174885547</v>
      </c>
      <c r="L12" s="6" t="s">
        <v>26</v>
      </c>
      <c r="M12" s="7" t="s">
        <v>39</v>
      </c>
      <c r="N12" s="5">
        <v>0.85365002746285745</v>
      </c>
      <c r="O12" s="5">
        <v>6.8311630659820786E-3</v>
      </c>
      <c r="Q12" s="8"/>
      <c r="AP12" s="6" t="s">
        <v>26</v>
      </c>
      <c r="AQ12" s="7"/>
      <c r="AR12" s="5">
        <v>0.8094674974592192</v>
      </c>
      <c r="AS12" s="5">
        <v>4.0228482711689481E-2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2022-03-16T14:17:18Z</dcterms:created>
  <dcterms:modified xsi:type="dcterms:W3CDTF">2022-03-24T00:44:34Z</dcterms:modified>
</cp:coreProperties>
</file>